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356" yWindow="636" windowWidth="16296" windowHeight="10008"/>
  </bookViews>
  <sheets>
    <sheet name="тмц" sheetId="4" r:id="rId1"/>
  </sheets>
  <definedNames>
    <definedName name="_xlnm._FilterDatabase" localSheetId="0" hidden="1">тмц!$A$8:$Z$38</definedName>
    <definedName name="_xlnm.Print_Area" localSheetId="0">тмц!$A$1:$AL$54</definedName>
  </definedNames>
  <calcPr calcId="145621" iterateDelta="1E-4"/>
</workbook>
</file>

<file path=xl/calcChain.xml><?xml version="1.0" encoding="utf-8"?>
<calcChain xmlns="http://schemas.openxmlformats.org/spreadsheetml/2006/main">
  <c r="Z38" i="4" l="1"/>
  <c r="Z37" i="4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AI38" i="4" l="1"/>
  <c r="AG38" i="4" l="1"/>
  <c r="L38" i="4"/>
</calcChain>
</file>

<file path=xl/sharedStrings.xml><?xml version="1.0" encoding="utf-8"?>
<sst xmlns="http://schemas.openxmlformats.org/spreadsheetml/2006/main" count="317" uniqueCount="124">
  <si>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</si>
  <si>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</si>
  <si>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</si>
  <si>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</si>
  <si>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</si>
  <si>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</si>
  <si>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</si>
  <si>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</si>
  <si>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</si>
  <si>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</si>
  <si>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</si>
  <si>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</si>
  <si>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</si>
  <si>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</si>
  <si>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</si>
  <si>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</si>
  <si>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</si>
  <si>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</si>
  <si>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</si>
  <si>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</si>
  <si>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</si>
  <si>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</si>
  <si>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</si>
  <si>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</si>
  <si>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</si>
  <si>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</si>
  <si>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</si>
  <si>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</si>
  <si>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</si>
  <si>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</si>
  <si>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</si>
  <si>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</si>
  <si>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</si>
  <si>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</si>
  <si>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</si>
  <si>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</si>
  <si>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</si>
  <si>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</si>
  <si>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</si>
  <si>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</si>
  <si>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</si>
  <si>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</si>
  <si>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</si>
  <si>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</si>
  <si>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</si>
  <si>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</si>
  <si>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</si>
  <si>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</si>
  <si>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</si>
  <si>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</si>
  <si>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</si>
  <si>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</si>
  <si>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</si>
  <si>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</si>
  <si>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</si>
  <si>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</si>
  <si>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</si>
  <si>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Грузополучатель</t>
  </si>
  <si>
    <t>г. Самара, ул. Антонова-Овсеенко, 48</t>
  </si>
  <si>
    <t>25.99</t>
  </si>
  <si>
    <t>НА000051</t>
  </si>
  <si>
    <t>Барьер водоналивной вкладывающийся 1,2м</t>
  </si>
  <si>
    <t>ГОСТ 32758-2014</t>
  </si>
  <si>
    <t>НА000037</t>
  </si>
  <si>
    <t>Знак дорожный 1.20.2 "Сужение дороги"</t>
  </si>
  <si>
    <t>Приложение 1.2. Техническое задание</t>
  </si>
  <si>
    <t>НА000038</t>
  </si>
  <si>
    <t>Знак дорожный 1.20.3 "Сужение дороги"</t>
  </si>
  <si>
    <t>НА000283</t>
  </si>
  <si>
    <t>Знак дорожный 1.21 "Двустороннее движение"</t>
  </si>
  <si>
    <t>НА000036</t>
  </si>
  <si>
    <t>Знак дорожный 1.25 "Дорожные работы"</t>
  </si>
  <si>
    <t>НА000045</t>
  </si>
  <si>
    <t>Знак дорожный 1.34.3 "Направление поворота"</t>
  </si>
  <si>
    <t>НА000047</t>
  </si>
  <si>
    <t>Знак дорожный 3.1 "Въезд запрещен"</t>
  </si>
  <si>
    <t>НА000065</t>
  </si>
  <si>
    <t>Знак дорожный 3.18.1 "Поворот направо запрещен"</t>
  </si>
  <si>
    <t>НА000066</t>
  </si>
  <si>
    <t>Знак дорожный 3.18.2 "Поворот налево запрещен"</t>
  </si>
  <si>
    <t>НА000114</t>
  </si>
  <si>
    <t>Знак дорожный 3.24 "Ограничение максимальной скорости 40 км/ч"</t>
  </si>
  <si>
    <t>НА000131</t>
  </si>
  <si>
    <t>Знак дорожный 3.25 "Конец зоны ограничения максимальной скорости 40 км/ч"</t>
  </si>
  <si>
    <t>НА000115</t>
  </si>
  <si>
    <t>Знак дорожный 4.1.2 "Движение направо"</t>
  </si>
  <si>
    <t>НА000144</t>
  </si>
  <si>
    <t>Знак дорожный 4.1.3 "Движение налево"</t>
  </si>
  <si>
    <t>НА000397</t>
  </si>
  <si>
    <t>Знак дорожный 4.1.6 "Движение направо или налево"</t>
  </si>
  <si>
    <t>НА000158</t>
  </si>
  <si>
    <t>Знак дорожный 4.2.1 "Объезд препятствий справа" (без светодиодной импульсной стрелки)</t>
  </si>
  <si>
    <t>НА000116</t>
  </si>
  <si>
    <t>Знак дорожный 4.2.2 "Объезд препятствий слева" (без светодиодной импульсной стрелки)</t>
  </si>
  <si>
    <t>НА000056</t>
  </si>
  <si>
    <t>Знак дорожный 6.18.2 "Направление объезда" (справа)</t>
  </si>
  <si>
    <t>НА000057</t>
  </si>
  <si>
    <t>Знак дорожный 6.18.3 "Направление объезда" (слева)</t>
  </si>
  <si>
    <t>НА000059</t>
  </si>
  <si>
    <t>Знак дорожный 8.1.1  "Расстояние до объекта 50 прямо"</t>
  </si>
  <si>
    <t>НА000060</t>
  </si>
  <si>
    <t>Знак дорожный 8.1.1 "Расстояние до объекта 100м прямо"</t>
  </si>
  <si>
    <t>НА000166</t>
  </si>
  <si>
    <t>Знак дорожный 8.1.3 "Расстояние до объекта 100м вправо"</t>
  </si>
  <si>
    <t>НА000170</t>
  </si>
  <si>
    <t>Знак дорожный 8.1.3  "Расстояние до объекта 50 вправо"</t>
  </si>
  <si>
    <t>НА000172</t>
  </si>
  <si>
    <t>Знак дорожный 8.1.4 "Расстояние до объекта 100м влево"</t>
  </si>
  <si>
    <t>НА000053</t>
  </si>
  <si>
    <t>Знак дорожный 8.1.4  "Расстояние до объекта 50 влево"</t>
  </si>
  <si>
    <t>НА000012</t>
  </si>
  <si>
    <t>Конус оградительный КС-2.3 оранжевый с 2-мя светоотражающими полосами</t>
  </si>
  <si>
    <t>ГОСТ 32843-2014</t>
  </si>
  <si>
    <t>НА000019</t>
  </si>
  <si>
    <t>Лента оградительная красно-белая 75мм 250м 50мкм</t>
  </si>
  <si>
    <t>НА000027</t>
  </si>
  <si>
    <t>Лента сигнальная "Не копать" 75мм 250м</t>
  </si>
  <si>
    <t>ГОСТ Р 12.4.026-2001</t>
  </si>
  <si>
    <t>НА000015</t>
  </si>
  <si>
    <t>Ограждение аварийное  А-45 1,3х25м оранжевое, полипропилен, плотность не менее 215 г/м2</t>
  </si>
  <si>
    <t>ГОСТ 23407-08</t>
  </si>
  <si>
    <t>НА000018</t>
  </si>
  <si>
    <t>Фонарь сигнальный светодиодный ФС 4.1, питание - 2 батарейки АА</t>
  </si>
  <si>
    <t>ГОСТ 10984-74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</si>
</sst>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9"/>
  <sheetViews>
    <sheetView tabSelected="1" view="pageBreakPreview" zoomScale="70" zoomScaleNormal="86" zoomScaleSheetLayoutView="70" workbookViewId="0">
      <selection activeCell="Z38" sqref="Z38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5.109375" style="41" customWidth="1"/>
    <col min="14" max="24" width="5.1093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3"/>
      <c r="AK1" s="33"/>
      <c r="AL1" s="33" t="s">
        <v>28</v>
      </c>
    </row>
    <row r="2" spans="1:38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2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L2" s="8"/>
    </row>
    <row r="3" spans="1:38" ht="25.5" customHeight="1" x14ac:dyDescent="0.25">
      <c r="A3" s="9" t="s">
        <v>26</v>
      </c>
      <c r="B3" s="9"/>
      <c r="C3" s="8"/>
      <c r="D3" s="8"/>
      <c r="E3" s="49"/>
      <c r="F3" s="49"/>
      <c r="G3" s="49"/>
      <c r="H3" s="49"/>
      <c r="I3" s="49"/>
      <c r="J3" s="49"/>
      <c r="K3" s="49"/>
      <c r="L3" s="49"/>
      <c r="M3" s="4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L3" s="8"/>
    </row>
    <row r="4" spans="1:38" ht="30.75" customHeight="1" x14ac:dyDescent="0.25">
      <c r="A4" s="9" t="s">
        <v>25</v>
      </c>
      <c r="B4" s="9"/>
      <c r="C4" s="10"/>
      <c r="D4" s="10"/>
      <c r="E4" s="50"/>
      <c r="F4" s="50"/>
      <c r="G4" s="50"/>
      <c r="H4" s="50"/>
      <c r="I4" s="50"/>
      <c r="J4" s="50"/>
      <c r="K4" s="50"/>
      <c r="L4" s="50"/>
      <c r="M4" s="43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L4" s="11"/>
    </row>
    <row r="5" spans="1:38" ht="30.75" customHeight="1" x14ac:dyDescent="0.25">
      <c r="A5" s="9" t="s">
        <v>35</v>
      </c>
      <c r="B5" s="9"/>
      <c r="C5" s="10"/>
      <c r="D5" s="10"/>
      <c r="E5" s="50"/>
      <c r="F5" s="50"/>
      <c r="G5" s="50"/>
      <c r="H5" s="50"/>
      <c r="I5" s="50"/>
      <c r="J5" s="50"/>
      <c r="K5" s="50"/>
      <c r="L5" s="50"/>
      <c r="M5" s="43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53" t="s">
        <v>54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1"/>
      <c r="Z7" s="1"/>
      <c r="AA7" s="55" t="s">
        <v>10</v>
      </c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</row>
    <row r="8" spans="1:38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7" t="s">
        <v>57</v>
      </c>
      <c r="K8" s="3" t="s">
        <v>8</v>
      </c>
      <c r="L8" s="3" t="s">
        <v>6</v>
      </c>
      <c r="M8" s="4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" t="s">
        <v>24</v>
      </c>
      <c r="Y8" s="30" t="s">
        <v>40</v>
      </c>
      <c r="Z8" s="27" t="s">
        <v>41</v>
      </c>
      <c r="AA8" s="6" t="s">
        <v>4</v>
      </c>
      <c r="AB8" s="6" t="s">
        <v>37</v>
      </c>
      <c r="AC8" s="6" t="s">
        <v>49</v>
      </c>
      <c r="AD8" s="6" t="s">
        <v>2</v>
      </c>
      <c r="AE8" s="6" t="s">
        <v>3</v>
      </c>
      <c r="AF8" s="6" t="s">
        <v>33</v>
      </c>
      <c r="AG8" s="6" t="s">
        <v>47</v>
      </c>
      <c r="AH8" s="6" t="s">
        <v>34</v>
      </c>
      <c r="AI8" s="6" t="s">
        <v>48</v>
      </c>
      <c r="AJ8" s="6" t="s">
        <v>52</v>
      </c>
      <c r="AK8" s="6" t="s">
        <v>53</v>
      </c>
      <c r="AL8" s="6" t="s">
        <v>27</v>
      </c>
    </row>
    <row r="9" spans="1:38" ht="96.75" customHeight="1" x14ac:dyDescent="0.25">
      <c r="A9" s="46">
        <v>1</v>
      </c>
      <c r="B9" s="46">
        <v>1</v>
      </c>
      <c r="C9" s="46" t="s">
        <v>59</v>
      </c>
      <c r="D9" s="46" t="s">
        <v>59</v>
      </c>
      <c r="E9" s="46" t="s">
        <v>60</v>
      </c>
      <c r="F9" s="46" t="s">
        <v>61</v>
      </c>
      <c r="G9" s="46" t="s">
        <v>62</v>
      </c>
      <c r="H9" s="46" t="s">
        <v>56</v>
      </c>
      <c r="I9" s="46" t="s">
        <v>46</v>
      </c>
      <c r="J9" s="46" t="s">
        <v>46</v>
      </c>
      <c r="K9" s="46" t="s">
        <v>58</v>
      </c>
      <c r="L9" s="46">
        <v>240</v>
      </c>
      <c r="M9" s="57"/>
      <c r="N9" s="46"/>
      <c r="O9" s="46"/>
      <c r="P9" s="46">
        <v>200</v>
      </c>
      <c r="Q9" s="46"/>
      <c r="R9" s="46">
        <v>40</v>
      </c>
      <c r="S9" s="46"/>
      <c r="T9" s="46"/>
      <c r="U9" s="46"/>
      <c r="V9" s="46"/>
      <c r="W9" s="46"/>
      <c r="X9" s="58"/>
      <c r="Y9" s="46">
        <v>3013.68</v>
      </c>
      <c r="Z9" s="46">
        <f>L9*Y9</f>
        <v>723283.2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ht="96.75" customHeight="1" x14ac:dyDescent="0.25">
      <c r="A10" s="46">
        <v>2</v>
      </c>
      <c r="B10" s="46">
        <v>1</v>
      </c>
      <c r="C10" s="46" t="s">
        <v>59</v>
      </c>
      <c r="D10" s="46" t="s">
        <v>59</v>
      </c>
      <c r="E10" s="46" t="s">
        <v>63</v>
      </c>
      <c r="F10" s="46" t="s">
        <v>64</v>
      </c>
      <c r="G10" s="46" t="s">
        <v>65</v>
      </c>
      <c r="H10" s="46" t="s">
        <v>56</v>
      </c>
      <c r="I10" s="46" t="s">
        <v>46</v>
      </c>
      <c r="J10" s="46" t="s">
        <v>46</v>
      </c>
      <c r="K10" s="46" t="s">
        <v>58</v>
      </c>
      <c r="L10" s="46">
        <v>77</v>
      </c>
      <c r="M10" s="57"/>
      <c r="N10" s="46">
        <v>11</v>
      </c>
      <c r="O10" s="46"/>
      <c r="P10" s="46">
        <v>56</v>
      </c>
      <c r="Q10" s="46"/>
      <c r="R10" s="46">
        <v>10</v>
      </c>
      <c r="S10" s="46"/>
      <c r="T10" s="46"/>
      <c r="U10" s="46"/>
      <c r="V10" s="46"/>
      <c r="W10" s="46"/>
      <c r="X10" s="58"/>
      <c r="Y10" s="46">
        <v>2427.98</v>
      </c>
      <c r="Z10" s="46">
        <f t="shared" ref="Z10:Z37" si="0">L10*Y10</f>
        <v>186954.46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ht="96.75" customHeight="1" x14ac:dyDescent="0.25">
      <c r="A11" s="46">
        <v>3</v>
      </c>
      <c r="B11" s="46">
        <v>1</v>
      </c>
      <c r="C11" s="46" t="s">
        <v>59</v>
      </c>
      <c r="D11" s="46" t="s">
        <v>59</v>
      </c>
      <c r="E11" s="46" t="s">
        <v>66</v>
      </c>
      <c r="F11" s="46" t="s">
        <v>67</v>
      </c>
      <c r="G11" s="46" t="s">
        <v>65</v>
      </c>
      <c r="H11" s="46" t="s">
        <v>56</v>
      </c>
      <c r="I11" s="46" t="s">
        <v>46</v>
      </c>
      <c r="J11" s="46" t="s">
        <v>46</v>
      </c>
      <c r="K11" s="46" t="s">
        <v>58</v>
      </c>
      <c r="L11" s="46">
        <v>87</v>
      </c>
      <c r="M11" s="57"/>
      <c r="N11" s="46">
        <v>21</v>
      </c>
      <c r="O11" s="46"/>
      <c r="P11" s="46">
        <v>56</v>
      </c>
      <c r="Q11" s="46"/>
      <c r="R11" s="46">
        <v>10</v>
      </c>
      <c r="S11" s="46"/>
      <c r="T11" s="46"/>
      <c r="U11" s="46"/>
      <c r="V11" s="46"/>
      <c r="W11" s="46"/>
      <c r="X11" s="58"/>
      <c r="Y11" s="46">
        <v>2427.98</v>
      </c>
      <c r="Z11" s="46">
        <f t="shared" si="0"/>
        <v>211234.26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spans="1:38" ht="96.75" customHeight="1" x14ac:dyDescent="0.25">
      <c r="A12" s="46">
        <v>4</v>
      </c>
      <c r="B12" s="46">
        <v>1</v>
      </c>
      <c r="C12" s="46" t="s">
        <v>59</v>
      </c>
      <c r="D12" s="46" t="s">
        <v>59</v>
      </c>
      <c r="E12" s="46" t="s">
        <v>68</v>
      </c>
      <c r="F12" s="46" t="s">
        <v>69</v>
      </c>
      <c r="G12" s="46" t="s">
        <v>65</v>
      </c>
      <c r="H12" s="46" t="s">
        <v>56</v>
      </c>
      <c r="I12" s="46" t="s">
        <v>46</v>
      </c>
      <c r="J12" s="46" t="s">
        <v>46</v>
      </c>
      <c r="K12" s="46" t="s">
        <v>58</v>
      </c>
      <c r="L12" s="46">
        <v>8</v>
      </c>
      <c r="M12" s="57"/>
      <c r="N12" s="46">
        <v>3</v>
      </c>
      <c r="O12" s="46"/>
      <c r="P12" s="46">
        <v>5</v>
      </c>
      <c r="Q12" s="46"/>
      <c r="R12" s="46"/>
      <c r="S12" s="46"/>
      <c r="T12" s="46"/>
      <c r="U12" s="46"/>
      <c r="V12" s="46"/>
      <c r="W12" s="46"/>
      <c r="X12" s="58"/>
      <c r="Y12" s="46">
        <v>2427.98</v>
      </c>
      <c r="Z12" s="46">
        <f t="shared" si="0"/>
        <v>19423.84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spans="1:38" ht="96.75" customHeight="1" x14ac:dyDescent="0.25">
      <c r="A13" s="46">
        <v>5</v>
      </c>
      <c r="B13" s="46">
        <v>1</v>
      </c>
      <c r="C13" s="46" t="s">
        <v>59</v>
      </c>
      <c r="D13" s="46" t="s">
        <v>59</v>
      </c>
      <c r="E13" s="46" t="s">
        <v>70</v>
      </c>
      <c r="F13" s="46" t="s">
        <v>71</v>
      </c>
      <c r="G13" s="46" t="s">
        <v>65</v>
      </c>
      <c r="H13" s="46" t="s">
        <v>56</v>
      </c>
      <c r="I13" s="46" t="s">
        <v>46</v>
      </c>
      <c r="J13" s="46" t="s">
        <v>46</v>
      </c>
      <c r="K13" s="46" t="s">
        <v>58</v>
      </c>
      <c r="L13" s="46">
        <v>333</v>
      </c>
      <c r="M13" s="57"/>
      <c r="N13" s="46">
        <v>35</v>
      </c>
      <c r="O13" s="46"/>
      <c r="P13" s="46">
        <v>217</v>
      </c>
      <c r="Q13" s="46"/>
      <c r="R13" s="46">
        <v>81</v>
      </c>
      <c r="S13" s="46"/>
      <c r="T13" s="46"/>
      <c r="U13" s="46"/>
      <c r="V13" s="46"/>
      <c r="W13" s="46"/>
      <c r="X13" s="58"/>
      <c r="Y13" s="46">
        <v>2316.87</v>
      </c>
      <c r="Z13" s="46">
        <f t="shared" si="0"/>
        <v>771517.71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spans="1:38" ht="96.75" customHeight="1" x14ac:dyDescent="0.25">
      <c r="A14" s="46">
        <v>6</v>
      </c>
      <c r="B14" s="46">
        <v>1</v>
      </c>
      <c r="C14" s="46" t="s">
        <v>59</v>
      </c>
      <c r="D14" s="46" t="s">
        <v>59</v>
      </c>
      <c r="E14" s="46" t="s">
        <v>72</v>
      </c>
      <c r="F14" s="46" t="s">
        <v>73</v>
      </c>
      <c r="G14" s="46" t="s">
        <v>65</v>
      </c>
      <c r="H14" s="46" t="s">
        <v>56</v>
      </c>
      <c r="I14" s="46" t="s">
        <v>46</v>
      </c>
      <c r="J14" s="46" t="s">
        <v>46</v>
      </c>
      <c r="K14" s="46" t="s">
        <v>58</v>
      </c>
      <c r="L14" s="46">
        <v>6</v>
      </c>
      <c r="M14" s="57"/>
      <c r="N14" s="46"/>
      <c r="O14" s="46"/>
      <c r="P14" s="46">
        <v>6</v>
      </c>
      <c r="Q14" s="46"/>
      <c r="R14" s="46"/>
      <c r="S14" s="46"/>
      <c r="T14" s="46"/>
      <c r="U14" s="46"/>
      <c r="V14" s="46"/>
      <c r="W14" s="46"/>
      <c r="X14" s="58"/>
      <c r="Y14" s="46">
        <v>3667.53</v>
      </c>
      <c r="Z14" s="46">
        <f t="shared" si="0"/>
        <v>22005.18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spans="1:38" ht="96.75" customHeight="1" x14ac:dyDescent="0.25">
      <c r="A15" s="46">
        <v>7</v>
      </c>
      <c r="B15" s="46">
        <v>1</v>
      </c>
      <c r="C15" s="46" t="s">
        <v>59</v>
      </c>
      <c r="D15" s="46" t="s">
        <v>59</v>
      </c>
      <c r="E15" s="46" t="s">
        <v>74</v>
      </c>
      <c r="F15" s="46" t="s">
        <v>75</v>
      </c>
      <c r="G15" s="46" t="s">
        <v>65</v>
      </c>
      <c r="H15" s="46" t="s">
        <v>56</v>
      </c>
      <c r="I15" s="46" t="s">
        <v>46</v>
      </c>
      <c r="J15" s="46" t="s">
        <v>46</v>
      </c>
      <c r="K15" s="46" t="s">
        <v>58</v>
      </c>
      <c r="L15" s="46">
        <v>125</v>
      </c>
      <c r="M15" s="57"/>
      <c r="N15" s="46">
        <v>40</v>
      </c>
      <c r="O15" s="46"/>
      <c r="P15" s="46">
        <v>85</v>
      </c>
      <c r="Q15" s="46"/>
      <c r="R15" s="46"/>
      <c r="S15" s="46"/>
      <c r="T15" s="46"/>
      <c r="U15" s="46"/>
      <c r="V15" s="46"/>
      <c r="W15" s="46"/>
      <c r="X15" s="58"/>
      <c r="Y15" s="46">
        <v>4481.67</v>
      </c>
      <c r="Z15" s="46">
        <f t="shared" si="0"/>
        <v>560208.75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</row>
    <row r="16" spans="1:38" ht="96.75" customHeight="1" x14ac:dyDescent="0.25">
      <c r="A16" s="46">
        <v>8</v>
      </c>
      <c r="B16" s="46">
        <v>1</v>
      </c>
      <c r="C16" s="46" t="s">
        <v>59</v>
      </c>
      <c r="D16" s="46" t="s">
        <v>59</v>
      </c>
      <c r="E16" s="46" t="s">
        <v>76</v>
      </c>
      <c r="F16" s="46" t="s">
        <v>77</v>
      </c>
      <c r="G16" s="46" t="s">
        <v>65</v>
      </c>
      <c r="H16" s="46" t="s">
        <v>56</v>
      </c>
      <c r="I16" s="46" t="s">
        <v>46</v>
      </c>
      <c r="J16" s="46" t="s">
        <v>46</v>
      </c>
      <c r="K16" s="46" t="s">
        <v>58</v>
      </c>
      <c r="L16" s="46">
        <v>39</v>
      </c>
      <c r="M16" s="57"/>
      <c r="N16" s="46">
        <v>10</v>
      </c>
      <c r="O16" s="46"/>
      <c r="P16" s="46">
        <v>29</v>
      </c>
      <c r="Q16" s="46"/>
      <c r="R16" s="46"/>
      <c r="S16" s="46"/>
      <c r="T16" s="46"/>
      <c r="U16" s="46"/>
      <c r="V16" s="46"/>
      <c r="W16" s="46"/>
      <c r="X16" s="58"/>
      <c r="Y16" s="46">
        <v>2623.73</v>
      </c>
      <c r="Z16" s="46">
        <f t="shared" si="0"/>
        <v>102325.47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</row>
    <row r="17" spans="1:38" ht="96.75" customHeight="1" x14ac:dyDescent="0.25">
      <c r="A17" s="46">
        <v>9</v>
      </c>
      <c r="B17" s="46">
        <v>1</v>
      </c>
      <c r="C17" s="46" t="s">
        <v>59</v>
      </c>
      <c r="D17" s="46" t="s">
        <v>59</v>
      </c>
      <c r="E17" s="46" t="s">
        <v>78</v>
      </c>
      <c r="F17" s="46" t="s">
        <v>79</v>
      </c>
      <c r="G17" s="46" t="s">
        <v>65</v>
      </c>
      <c r="H17" s="46" t="s">
        <v>56</v>
      </c>
      <c r="I17" s="46" t="s">
        <v>46</v>
      </c>
      <c r="J17" s="46" t="s">
        <v>46</v>
      </c>
      <c r="K17" s="46" t="s">
        <v>58</v>
      </c>
      <c r="L17" s="46">
        <v>39</v>
      </c>
      <c r="M17" s="57"/>
      <c r="N17" s="46">
        <v>10</v>
      </c>
      <c r="O17" s="46"/>
      <c r="P17" s="46">
        <v>29</v>
      </c>
      <c r="Q17" s="46"/>
      <c r="R17" s="46"/>
      <c r="S17" s="46"/>
      <c r="T17" s="46"/>
      <c r="U17" s="46"/>
      <c r="V17" s="46"/>
      <c r="W17" s="46"/>
      <c r="X17" s="58"/>
      <c r="Y17" s="46">
        <v>2623.73</v>
      </c>
      <c r="Z17" s="46">
        <f t="shared" si="0"/>
        <v>102325.47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</row>
    <row r="18" spans="1:38" ht="96.75" customHeight="1" x14ac:dyDescent="0.25">
      <c r="A18" s="46">
        <v>10</v>
      </c>
      <c r="B18" s="46">
        <v>1</v>
      </c>
      <c r="C18" s="46" t="s">
        <v>59</v>
      </c>
      <c r="D18" s="46" t="s">
        <v>59</v>
      </c>
      <c r="E18" s="46" t="s">
        <v>80</v>
      </c>
      <c r="F18" s="46" t="s">
        <v>81</v>
      </c>
      <c r="G18" s="46" t="s">
        <v>65</v>
      </c>
      <c r="H18" s="46" t="s">
        <v>56</v>
      </c>
      <c r="I18" s="46" t="s">
        <v>46</v>
      </c>
      <c r="J18" s="46" t="s">
        <v>46</v>
      </c>
      <c r="K18" s="46" t="s">
        <v>58</v>
      </c>
      <c r="L18" s="46">
        <v>32</v>
      </c>
      <c r="M18" s="57"/>
      <c r="N18" s="46">
        <v>10</v>
      </c>
      <c r="O18" s="46"/>
      <c r="P18" s="46">
        <v>22</v>
      </c>
      <c r="Q18" s="46"/>
      <c r="R18" s="46"/>
      <c r="S18" s="46"/>
      <c r="T18" s="46"/>
      <c r="U18" s="46"/>
      <c r="V18" s="46"/>
      <c r="W18" s="46"/>
      <c r="X18" s="58"/>
      <c r="Y18" s="46">
        <v>2623.73</v>
      </c>
      <c r="Z18" s="46">
        <f t="shared" si="0"/>
        <v>83959.360000000001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</row>
    <row r="19" spans="1:38" ht="96.75" customHeight="1" x14ac:dyDescent="0.25">
      <c r="A19" s="46">
        <v>11</v>
      </c>
      <c r="B19" s="46">
        <v>1</v>
      </c>
      <c r="C19" s="46" t="s">
        <v>59</v>
      </c>
      <c r="D19" s="46" t="s">
        <v>59</v>
      </c>
      <c r="E19" s="46" t="s">
        <v>82</v>
      </c>
      <c r="F19" s="46" t="s">
        <v>83</v>
      </c>
      <c r="G19" s="46" t="s">
        <v>65</v>
      </c>
      <c r="H19" s="46" t="s">
        <v>56</v>
      </c>
      <c r="I19" s="46" t="s">
        <v>46</v>
      </c>
      <c r="J19" s="46" t="s">
        <v>46</v>
      </c>
      <c r="K19" s="46" t="s">
        <v>58</v>
      </c>
      <c r="L19" s="46">
        <v>22</v>
      </c>
      <c r="M19" s="57"/>
      <c r="N19" s="46">
        <v>10</v>
      </c>
      <c r="O19" s="46"/>
      <c r="P19" s="46">
        <v>12</v>
      </c>
      <c r="Q19" s="46"/>
      <c r="R19" s="46"/>
      <c r="S19" s="46"/>
      <c r="T19" s="46"/>
      <c r="U19" s="46"/>
      <c r="V19" s="46"/>
      <c r="W19" s="46"/>
      <c r="X19" s="58"/>
      <c r="Y19" s="46">
        <v>2623.73</v>
      </c>
      <c r="Z19" s="46">
        <f t="shared" si="0"/>
        <v>57722.06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</row>
    <row r="20" spans="1:38" ht="96.75" customHeight="1" x14ac:dyDescent="0.25">
      <c r="A20" s="46">
        <v>12</v>
      </c>
      <c r="B20" s="46">
        <v>1</v>
      </c>
      <c r="C20" s="46" t="s">
        <v>59</v>
      </c>
      <c r="D20" s="46" t="s">
        <v>59</v>
      </c>
      <c r="E20" s="46" t="s">
        <v>84</v>
      </c>
      <c r="F20" s="46" t="s">
        <v>85</v>
      </c>
      <c r="G20" s="46" t="s">
        <v>65</v>
      </c>
      <c r="H20" s="46" t="s">
        <v>56</v>
      </c>
      <c r="I20" s="46" t="s">
        <v>46</v>
      </c>
      <c r="J20" s="46" t="s">
        <v>46</v>
      </c>
      <c r="K20" s="46" t="s">
        <v>58</v>
      </c>
      <c r="L20" s="46">
        <v>5</v>
      </c>
      <c r="M20" s="57"/>
      <c r="N20" s="46"/>
      <c r="O20" s="46"/>
      <c r="P20" s="46">
        <v>5</v>
      </c>
      <c r="Q20" s="46"/>
      <c r="R20" s="46"/>
      <c r="S20" s="46"/>
      <c r="T20" s="46"/>
      <c r="U20" s="46"/>
      <c r="V20" s="46"/>
      <c r="W20" s="46"/>
      <c r="X20" s="58"/>
      <c r="Y20" s="46">
        <v>4481.67</v>
      </c>
      <c r="Z20" s="46">
        <f t="shared" si="0"/>
        <v>22408.35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  <row r="21" spans="1:38" ht="96.75" customHeight="1" x14ac:dyDescent="0.25">
      <c r="A21" s="46">
        <v>13</v>
      </c>
      <c r="B21" s="46">
        <v>1</v>
      </c>
      <c r="C21" s="46" t="s">
        <v>59</v>
      </c>
      <c r="D21" s="46" t="s">
        <v>59</v>
      </c>
      <c r="E21" s="46" t="s">
        <v>86</v>
      </c>
      <c r="F21" s="46" t="s">
        <v>87</v>
      </c>
      <c r="G21" s="46" t="s">
        <v>65</v>
      </c>
      <c r="H21" s="46" t="s">
        <v>56</v>
      </c>
      <c r="I21" s="46" t="s">
        <v>46</v>
      </c>
      <c r="J21" s="46" t="s">
        <v>46</v>
      </c>
      <c r="K21" s="46" t="s">
        <v>58</v>
      </c>
      <c r="L21" s="46">
        <v>29</v>
      </c>
      <c r="M21" s="57"/>
      <c r="N21" s="46"/>
      <c r="O21" s="46"/>
      <c r="P21" s="46">
        <v>29</v>
      </c>
      <c r="Q21" s="46"/>
      <c r="R21" s="46"/>
      <c r="S21" s="46"/>
      <c r="T21" s="46"/>
      <c r="U21" s="46"/>
      <c r="V21" s="46"/>
      <c r="W21" s="46"/>
      <c r="X21" s="58"/>
      <c r="Y21" s="46">
        <v>4481.67</v>
      </c>
      <c r="Z21" s="46">
        <f t="shared" si="0"/>
        <v>129968.43000000001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</row>
    <row r="22" spans="1:38" ht="96.75" customHeight="1" x14ac:dyDescent="0.25">
      <c r="A22" s="46">
        <v>14</v>
      </c>
      <c r="B22" s="46">
        <v>1</v>
      </c>
      <c r="C22" s="46" t="s">
        <v>59</v>
      </c>
      <c r="D22" s="46" t="s">
        <v>59</v>
      </c>
      <c r="E22" s="46" t="s">
        <v>88</v>
      </c>
      <c r="F22" s="46" t="s">
        <v>89</v>
      </c>
      <c r="G22" s="46" t="s">
        <v>65</v>
      </c>
      <c r="H22" s="46" t="s">
        <v>56</v>
      </c>
      <c r="I22" s="46" t="s">
        <v>46</v>
      </c>
      <c r="J22" s="46" t="s">
        <v>46</v>
      </c>
      <c r="K22" s="46" t="s">
        <v>58</v>
      </c>
      <c r="L22" s="46">
        <v>26</v>
      </c>
      <c r="M22" s="57"/>
      <c r="N22" s="46"/>
      <c r="O22" s="46"/>
      <c r="P22" s="46">
        <v>26</v>
      </c>
      <c r="Q22" s="46"/>
      <c r="R22" s="46"/>
      <c r="S22" s="46"/>
      <c r="T22" s="46"/>
      <c r="U22" s="46"/>
      <c r="V22" s="46"/>
      <c r="W22" s="46"/>
      <c r="X22" s="58"/>
      <c r="Y22" s="46">
        <v>4481.67</v>
      </c>
      <c r="Z22" s="46">
        <f t="shared" si="0"/>
        <v>116523.42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</row>
    <row r="23" spans="1:38" ht="96.75" customHeight="1" x14ac:dyDescent="0.25">
      <c r="A23" s="46">
        <v>15</v>
      </c>
      <c r="B23" s="46">
        <v>1</v>
      </c>
      <c r="C23" s="46" t="s">
        <v>59</v>
      </c>
      <c r="D23" s="46" t="s">
        <v>59</v>
      </c>
      <c r="E23" s="46" t="s">
        <v>90</v>
      </c>
      <c r="F23" s="46" t="s">
        <v>91</v>
      </c>
      <c r="G23" s="46" t="s">
        <v>65</v>
      </c>
      <c r="H23" s="46" t="s">
        <v>56</v>
      </c>
      <c r="I23" s="46" t="s">
        <v>46</v>
      </c>
      <c r="J23" s="46" t="s">
        <v>46</v>
      </c>
      <c r="K23" s="46" t="s">
        <v>58</v>
      </c>
      <c r="L23" s="46">
        <v>95</v>
      </c>
      <c r="M23" s="57"/>
      <c r="N23" s="46">
        <v>20</v>
      </c>
      <c r="O23" s="46"/>
      <c r="P23" s="46">
        <v>55</v>
      </c>
      <c r="Q23" s="46"/>
      <c r="R23" s="46">
        <v>20</v>
      </c>
      <c r="S23" s="46"/>
      <c r="T23" s="46"/>
      <c r="U23" s="46"/>
      <c r="V23" s="46"/>
      <c r="W23" s="46"/>
      <c r="X23" s="58"/>
      <c r="Y23" s="46">
        <v>4481.67</v>
      </c>
      <c r="Z23" s="46">
        <f t="shared" si="0"/>
        <v>425758.65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</row>
    <row r="24" spans="1:38" ht="96.75" customHeight="1" x14ac:dyDescent="0.25">
      <c r="A24" s="46">
        <v>16</v>
      </c>
      <c r="B24" s="46">
        <v>1</v>
      </c>
      <c r="C24" s="46" t="s">
        <v>59</v>
      </c>
      <c r="D24" s="46" t="s">
        <v>59</v>
      </c>
      <c r="E24" s="46" t="s">
        <v>92</v>
      </c>
      <c r="F24" s="46" t="s">
        <v>93</v>
      </c>
      <c r="G24" s="46" t="s">
        <v>65</v>
      </c>
      <c r="H24" s="46" t="s">
        <v>56</v>
      </c>
      <c r="I24" s="46" t="s">
        <v>46</v>
      </c>
      <c r="J24" s="46" t="s">
        <v>46</v>
      </c>
      <c r="K24" s="46" t="s">
        <v>58</v>
      </c>
      <c r="L24" s="46">
        <v>24</v>
      </c>
      <c r="M24" s="57"/>
      <c r="N24" s="46"/>
      <c r="O24" s="46"/>
      <c r="P24" s="46">
        <v>24</v>
      </c>
      <c r="Q24" s="46"/>
      <c r="R24" s="46"/>
      <c r="S24" s="46"/>
      <c r="T24" s="46"/>
      <c r="U24" s="46"/>
      <c r="V24" s="46"/>
      <c r="W24" s="46"/>
      <c r="X24" s="58"/>
      <c r="Y24" s="46">
        <v>4481.67</v>
      </c>
      <c r="Z24" s="46">
        <f t="shared" si="0"/>
        <v>107560.08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</row>
    <row r="25" spans="1:38" ht="96.75" customHeight="1" x14ac:dyDescent="0.25">
      <c r="A25" s="46">
        <v>17</v>
      </c>
      <c r="B25" s="46">
        <v>1</v>
      </c>
      <c r="C25" s="46" t="s">
        <v>59</v>
      </c>
      <c r="D25" s="46" t="s">
        <v>59</v>
      </c>
      <c r="E25" s="46" t="s">
        <v>94</v>
      </c>
      <c r="F25" s="46" t="s">
        <v>95</v>
      </c>
      <c r="G25" s="46" t="s">
        <v>65</v>
      </c>
      <c r="H25" s="46" t="s">
        <v>56</v>
      </c>
      <c r="I25" s="46" t="s">
        <v>46</v>
      </c>
      <c r="J25" s="46" t="s">
        <v>46</v>
      </c>
      <c r="K25" s="46" t="s">
        <v>58</v>
      </c>
      <c r="L25" s="46">
        <v>3</v>
      </c>
      <c r="M25" s="57"/>
      <c r="N25" s="46">
        <v>3</v>
      </c>
      <c r="O25" s="46"/>
      <c r="P25" s="46"/>
      <c r="Q25" s="46"/>
      <c r="R25" s="46"/>
      <c r="S25" s="46"/>
      <c r="T25" s="46"/>
      <c r="U25" s="46"/>
      <c r="V25" s="46"/>
      <c r="W25" s="46"/>
      <c r="X25" s="58"/>
      <c r="Y25" s="46">
        <v>2320.7800000000002</v>
      </c>
      <c r="Z25" s="46">
        <f t="shared" si="0"/>
        <v>6962.34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</row>
    <row r="26" spans="1:38" ht="96.75" customHeight="1" x14ac:dyDescent="0.25">
      <c r="A26" s="46">
        <v>18</v>
      </c>
      <c r="B26" s="46">
        <v>1</v>
      </c>
      <c r="C26" s="46" t="s">
        <v>59</v>
      </c>
      <c r="D26" s="46" t="s">
        <v>59</v>
      </c>
      <c r="E26" s="46" t="s">
        <v>96</v>
      </c>
      <c r="F26" s="46" t="s">
        <v>97</v>
      </c>
      <c r="G26" s="46" t="s">
        <v>65</v>
      </c>
      <c r="H26" s="46" t="s">
        <v>56</v>
      </c>
      <c r="I26" s="46" t="s">
        <v>46</v>
      </c>
      <c r="J26" s="46" t="s">
        <v>46</v>
      </c>
      <c r="K26" s="46" t="s">
        <v>58</v>
      </c>
      <c r="L26" s="46">
        <v>3</v>
      </c>
      <c r="M26" s="57"/>
      <c r="N26" s="46">
        <v>3</v>
      </c>
      <c r="O26" s="46"/>
      <c r="P26" s="46"/>
      <c r="Q26" s="46"/>
      <c r="R26" s="46"/>
      <c r="S26" s="46"/>
      <c r="T26" s="46"/>
      <c r="U26" s="46"/>
      <c r="V26" s="46"/>
      <c r="W26" s="46"/>
      <c r="X26" s="58"/>
      <c r="Y26" s="46">
        <v>2320.7800000000002</v>
      </c>
      <c r="Z26" s="46">
        <f t="shared" si="0"/>
        <v>6962.34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</row>
    <row r="27" spans="1:38" ht="96.75" customHeight="1" x14ac:dyDescent="0.25">
      <c r="A27" s="46">
        <v>19</v>
      </c>
      <c r="B27" s="46">
        <v>1</v>
      </c>
      <c r="C27" s="46" t="s">
        <v>59</v>
      </c>
      <c r="D27" s="46" t="s">
        <v>59</v>
      </c>
      <c r="E27" s="46" t="s">
        <v>98</v>
      </c>
      <c r="F27" s="46" t="s">
        <v>99</v>
      </c>
      <c r="G27" s="46" t="s">
        <v>65</v>
      </c>
      <c r="H27" s="46" t="s">
        <v>56</v>
      </c>
      <c r="I27" s="46" t="s">
        <v>46</v>
      </c>
      <c r="J27" s="46" t="s">
        <v>46</v>
      </c>
      <c r="K27" s="46" t="s">
        <v>58</v>
      </c>
      <c r="L27" s="46">
        <v>44</v>
      </c>
      <c r="M27" s="57"/>
      <c r="N27" s="46">
        <v>10</v>
      </c>
      <c r="O27" s="46"/>
      <c r="P27" s="46">
        <v>34</v>
      </c>
      <c r="Q27" s="46"/>
      <c r="R27" s="46"/>
      <c r="S27" s="46"/>
      <c r="T27" s="46"/>
      <c r="U27" s="46"/>
      <c r="V27" s="46"/>
      <c r="W27" s="46"/>
      <c r="X27" s="58"/>
      <c r="Y27" s="46">
        <v>1671.88</v>
      </c>
      <c r="Z27" s="46">
        <f t="shared" si="0"/>
        <v>73562.720000000001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</row>
    <row r="28" spans="1:38" ht="96.75" customHeight="1" x14ac:dyDescent="0.25">
      <c r="A28" s="46">
        <v>20</v>
      </c>
      <c r="B28" s="46">
        <v>1</v>
      </c>
      <c r="C28" s="46" t="s">
        <v>59</v>
      </c>
      <c r="D28" s="46" t="s">
        <v>59</v>
      </c>
      <c r="E28" s="46" t="s">
        <v>100</v>
      </c>
      <c r="F28" s="46" t="s">
        <v>101</v>
      </c>
      <c r="G28" s="46" t="s">
        <v>65</v>
      </c>
      <c r="H28" s="46" t="s">
        <v>56</v>
      </c>
      <c r="I28" s="46" t="s">
        <v>46</v>
      </c>
      <c r="J28" s="46" t="s">
        <v>46</v>
      </c>
      <c r="K28" s="46" t="s">
        <v>58</v>
      </c>
      <c r="L28" s="46">
        <v>14</v>
      </c>
      <c r="M28" s="57"/>
      <c r="N28" s="46">
        <v>10</v>
      </c>
      <c r="O28" s="46"/>
      <c r="P28" s="46">
        <v>4</v>
      </c>
      <c r="Q28" s="46"/>
      <c r="R28" s="46"/>
      <c r="S28" s="46"/>
      <c r="T28" s="46"/>
      <c r="U28" s="46"/>
      <c r="V28" s="46"/>
      <c r="W28" s="46"/>
      <c r="X28" s="58"/>
      <c r="Y28" s="46">
        <v>1671.88</v>
      </c>
      <c r="Z28" s="46">
        <f t="shared" si="0"/>
        <v>23406.32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38" ht="96.75" customHeight="1" x14ac:dyDescent="0.25">
      <c r="A29" s="46">
        <v>21</v>
      </c>
      <c r="B29" s="46">
        <v>1</v>
      </c>
      <c r="C29" s="46" t="s">
        <v>59</v>
      </c>
      <c r="D29" s="46" t="s">
        <v>59</v>
      </c>
      <c r="E29" s="46" t="s">
        <v>102</v>
      </c>
      <c r="F29" s="46" t="s">
        <v>103</v>
      </c>
      <c r="G29" s="46" t="s">
        <v>65</v>
      </c>
      <c r="H29" s="46" t="s">
        <v>56</v>
      </c>
      <c r="I29" s="46" t="s">
        <v>46</v>
      </c>
      <c r="J29" s="46" t="s">
        <v>46</v>
      </c>
      <c r="K29" s="46" t="s">
        <v>58</v>
      </c>
      <c r="L29" s="46">
        <v>15</v>
      </c>
      <c r="M29" s="57"/>
      <c r="N29" s="46">
        <v>10</v>
      </c>
      <c r="O29" s="46"/>
      <c r="P29" s="46">
        <v>5</v>
      </c>
      <c r="Q29" s="46"/>
      <c r="R29" s="46"/>
      <c r="S29" s="46"/>
      <c r="T29" s="46"/>
      <c r="U29" s="46"/>
      <c r="V29" s="46"/>
      <c r="W29" s="46"/>
      <c r="X29" s="58"/>
      <c r="Y29" s="46">
        <v>1671.88</v>
      </c>
      <c r="Z29" s="46">
        <f t="shared" si="0"/>
        <v>25078.2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</row>
    <row r="30" spans="1:38" ht="96.75" customHeight="1" x14ac:dyDescent="0.25">
      <c r="A30" s="46">
        <v>22</v>
      </c>
      <c r="B30" s="46">
        <v>1</v>
      </c>
      <c r="C30" s="46" t="s">
        <v>59</v>
      </c>
      <c r="D30" s="46" t="s">
        <v>59</v>
      </c>
      <c r="E30" s="46" t="s">
        <v>104</v>
      </c>
      <c r="F30" s="46" t="s">
        <v>105</v>
      </c>
      <c r="G30" s="46" t="s">
        <v>65</v>
      </c>
      <c r="H30" s="46" t="s">
        <v>56</v>
      </c>
      <c r="I30" s="46" t="s">
        <v>46</v>
      </c>
      <c r="J30" s="46" t="s">
        <v>46</v>
      </c>
      <c r="K30" s="46" t="s">
        <v>58</v>
      </c>
      <c r="L30" s="46">
        <v>30</v>
      </c>
      <c r="M30" s="57"/>
      <c r="N30" s="46">
        <v>10</v>
      </c>
      <c r="O30" s="46"/>
      <c r="P30" s="46">
        <v>20</v>
      </c>
      <c r="Q30" s="46"/>
      <c r="R30" s="46"/>
      <c r="S30" s="46"/>
      <c r="T30" s="46"/>
      <c r="U30" s="46"/>
      <c r="V30" s="46"/>
      <c r="W30" s="46"/>
      <c r="X30" s="58"/>
      <c r="Y30" s="46">
        <v>1671.88</v>
      </c>
      <c r="Z30" s="46">
        <f t="shared" si="0"/>
        <v>50156.4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</row>
    <row r="31" spans="1:38" ht="96.75" customHeight="1" x14ac:dyDescent="0.25">
      <c r="A31" s="46">
        <v>23</v>
      </c>
      <c r="B31" s="46">
        <v>1</v>
      </c>
      <c r="C31" s="46" t="s">
        <v>59</v>
      </c>
      <c r="D31" s="46" t="s">
        <v>59</v>
      </c>
      <c r="E31" s="46" t="s">
        <v>106</v>
      </c>
      <c r="F31" s="46" t="s">
        <v>107</v>
      </c>
      <c r="G31" s="46" t="s">
        <v>65</v>
      </c>
      <c r="H31" s="46" t="s">
        <v>56</v>
      </c>
      <c r="I31" s="46" t="s">
        <v>46</v>
      </c>
      <c r="J31" s="46" t="s">
        <v>46</v>
      </c>
      <c r="K31" s="46" t="s">
        <v>58</v>
      </c>
      <c r="L31" s="46">
        <v>10</v>
      </c>
      <c r="M31" s="57"/>
      <c r="N31" s="46">
        <v>10</v>
      </c>
      <c r="O31" s="46"/>
      <c r="P31" s="46"/>
      <c r="Q31" s="46"/>
      <c r="R31" s="46"/>
      <c r="S31" s="46"/>
      <c r="T31" s="46"/>
      <c r="U31" s="46"/>
      <c r="V31" s="46"/>
      <c r="W31" s="46"/>
      <c r="X31" s="58"/>
      <c r="Y31" s="46">
        <v>1671.88</v>
      </c>
      <c r="Z31" s="46">
        <f t="shared" si="0"/>
        <v>16718.800000000003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</row>
    <row r="32" spans="1:38" ht="96.75" customHeight="1" x14ac:dyDescent="0.25">
      <c r="A32" s="46">
        <v>24</v>
      </c>
      <c r="B32" s="46">
        <v>1</v>
      </c>
      <c r="C32" s="46" t="s">
        <v>59</v>
      </c>
      <c r="D32" s="46" t="s">
        <v>59</v>
      </c>
      <c r="E32" s="46" t="s">
        <v>108</v>
      </c>
      <c r="F32" s="46" t="s">
        <v>109</v>
      </c>
      <c r="G32" s="46" t="s">
        <v>65</v>
      </c>
      <c r="H32" s="46" t="s">
        <v>56</v>
      </c>
      <c r="I32" s="46" t="s">
        <v>46</v>
      </c>
      <c r="J32" s="46" t="s">
        <v>46</v>
      </c>
      <c r="K32" s="46" t="s">
        <v>58</v>
      </c>
      <c r="L32" s="46">
        <v>10</v>
      </c>
      <c r="M32" s="57"/>
      <c r="N32" s="46">
        <v>10</v>
      </c>
      <c r="O32" s="46"/>
      <c r="P32" s="46"/>
      <c r="Q32" s="46"/>
      <c r="R32" s="46"/>
      <c r="S32" s="46"/>
      <c r="T32" s="46"/>
      <c r="U32" s="46"/>
      <c r="V32" s="46"/>
      <c r="W32" s="46"/>
      <c r="X32" s="58"/>
      <c r="Y32" s="46">
        <v>1671.88</v>
      </c>
      <c r="Z32" s="46">
        <f t="shared" si="0"/>
        <v>16718.800000000003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</row>
    <row r="33" spans="1:38" ht="96.75" customHeight="1" x14ac:dyDescent="0.25">
      <c r="A33" s="46">
        <v>25</v>
      </c>
      <c r="B33" s="46">
        <v>1</v>
      </c>
      <c r="C33" s="46" t="s">
        <v>59</v>
      </c>
      <c r="D33" s="46" t="s">
        <v>59</v>
      </c>
      <c r="E33" s="46" t="s">
        <v>110</v>
      </c>
      <c r="F33" s="46" t="s">
        <v>111</v>
      </c>
      <c r="G33" s="46" t="s">
        <v>112</v>
      </c>
      <c r="H33" s="46" t="s">
        <v>56</v>
      </c>
      <c r="I33" s="46" t="s">
        <v>46</v>
      </c>
      <c r="J33" s="46" t="s">
        <v>46</v>
      </c>
      <c r="K33" s="46" t="s">
        <v>58</v>
      </c>
      <c r="L33" s="46">
        <v>40</v>
      </c>
      <c r="M33" s="57"/>
      <c r="N33" s="46">
        <v>40</v>
      </c>
      <c r="O33" s="46"/>
      <c r="P33" s="46"/>
      <c r="Q33" s="46"/>
      <c r="R33" s="46"/>
      <c r="S33" s="46"/>
      <c r="T33" s="46"/>
      <c r="U33" s="46"/>
      <c r="V33" s="46"/>
      <c r="W33" s="46"/>
      <c r="X33" s="58"/>
      <c r="Y33" s="46">
        <v>510.41</v>
      </c>
      <c r="Z33" s="46">
        <f t="shared" si="0"/>
        <v>20416.400000000001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</row>
    <row r="34" spans="1:38" ht="96.75" customHeight="1" x14ac:dyDescent="0.25">
      <c r="A34" s="46">
        <v>26</v>
      </c>
      <c r="B34" s="46">
        <v>1</v>
      </c>
      <c r="C34" s="46" t="s">
        <v>59</v>
      </c>
      <c r="D34" s="46" t="s">
        <v>59</v>
      </c>
      <c r="E34" s="46" t="s">
        <v>113</v>
      </c>
      <c r="F34" s="46" t="s">
        <v>114</v>
      </c>
      <c r="G34" s="46" t="s">
        <v>62</v>
      </c>
      <c r="H34" s="46" t="s">
        <v>56</v>
      </c>
      <c r="I34" s="46" t="s">
        <v>46</v>
      </c>
      <c r="J34" s="46" t="s">
        <v>46</v>
      </c>
      <c r="K34" s="46" t="s">
        <v>58</v>
      </c>
      <c r="L34" s="46">
        <v>2</v>
      </c>
      <c r="M34" s="57"/>
      <c r="N34" s="46"/>
      <c r="O34" s="46"/>
      <c r="P34" s="46">
        <v>2</v>
      </c>
      <c r="Q34" s="46"/>
      <c r="R34" s="46"/>
      <c r="S34" s="46"/>
      <c r="T34" s="46"/>
      <c r="U34" s="46"/>
      <c r="V34" s="46"/>
      <c r="W34" s="46"/>
      <c r="X34" s="58"/>
      <c r="Y34" s="46">
        <v>383.84</v>
      </c>
      <c r="Z34" s="46">
        <f t="shared" si="0"/>
        <v>767.68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</row>
    <row r="35" spans="1:38" ht="96.75" customHeight="1" x14ac:dyDescent="0.25">
      <c r="A35" s="46">
        <v>27</v>
      </c>
      <c r="B35" s="46">
        <v>1</v>
      </c>
      <c r="C35" s="46" t="s">
        <v>59</v>
      </c>
      <c r="D35" s="46" t="s">
        <v>59</v>
      </c>
      <c r="E35" s="46" t="s">
        <v>115</v>
      </c>
      <c r="F35" s="46" t="s">
        <v>116</v>
      </c>
      <c r="G35" s="46" t="s">
        <v>117</v>
      </c>
      <c r="H35" s="46" t="s">
        <v>56</v>
      </c>
      <c r="I35" s="46" t="s">
        <v>46</v>
      </c>
      <c r="J35" s="46" t="s">
        <v>46</v>
      </c>
      <c r="K35" s="46" t="s">
        <v>58</v>
      </c>
      <c r="L35" s="46">
        <v>4</v>
      </c>
      <c r="M35" s="57"/>
      <c r="N35" s="46"/>
      <c r="O35" s="46"/>
      <c r="P35" s="46">
        <v>4</v>
      </c>
      <c r="Q35" s="46"/>
      <c r="R35" s="46"/>
      <c r="S35" s="46"/>
      <c r="T35" s="46"/>
      <c r="U35" s="46"/>
      <c r="V35" s="46"/>
      <c r="W35" s="46"/>
      <c r="X35" s="58"/>
      <c r="Y35" s="46">
        <v>1619.67</v>
      </c>
      <c r="Z35" s="46">
        <f t="shared" si="0"/>
        <v>6478.68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</row>
    <row r="36" spans="1:38" ht="96.75" customHeight="1" x14ac:dyDescent="0.25">
      <c r="A36" s="46">
        <v>28</v>
      </c>
      <c r="B36" s="46">
        <v>1</v>
      </c>
      <c r="C36" s="46" t="s">
        <v>59</v>
      </c>
      <c r="D36" s="46" t="s">
        <v>59</v>
      </c>
      <c r="E36" s="46" t="s">
        <v>118</v>
      </c>
      <c r="F36" s="46" t="s">
        <v>119</v>
      </c>
      <c r="G36" s="46" t="s">
        <v>120</v>
      </c>
      <c r="H36" s="46" t="s">
        <v>56</v>
      </c>
      <c r="I36" s="46" t="s">
        <v>46</v>
      </c>
      <c r="J36" s="46" t="s">
        <v>46</v>
      </c>
      <c r="K36" s="46" t="s">
        <v>58</v>
      </c>
      <c r="L36" s="46">
        <v>84</v>
      </c>
      <c r="M36" s="57"/>
      <c r="N36" s="46">
        <v>42</v>
      </c>
      <c r="O36" s="46"/>
      <c r="P36" s="46">
        <v>14</v>
      </c>
      <c r="Q36" s="46"/>
      <c r="R36" s="46">
        <v>28</v>
      </c>
      <c r="S36" s="46"/>
      <c r="T36" s="46"/>
      <c r="U36" s="46"/>
      <c r="V36" s="46"/>
      <c r="W36" s="46"/>
      <c r="X36" s="58"/>
      <c r="Y36" s="46">
        <v>3509.32</v>
      </c>
      <c r="Z36" s="46">
        <f t="shared" si="0"/>
        <v>294782.88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</row>
    <row r="37" spans="1:38" ht="96.75" customHeight="1" x14ac:dyDescent="0.25">
      <c r="A37" s="46">
        <v>29</v>
      </c>
      <c r="B37" s="46">
        <v>1</v>
      </c>
      <c r="C37" s="46" t="s">
        <v>59</v>
      </c>
      <c r="D37" s="46" t="s">
        <v>59</v>
      </c>
      <c r="E37" s="46" t="s">
        <v>121</v>
      </c>
      <c r="F37" s="46" t="s">
        <v>122</v>
      </c>
      <c r="G37" s="46" t="s">
        <v>123</v>
      </c>
      <c r="H37" s="46" t="s">
        <v>56</v>
      </c>
      <c r="I37" s="46" t="s">
        <v>46</v>
      </c>
      <c r="J37" s="46" t="s">
        <v>46</v>
      </c>
      <c r="K37" s="46" t="s">
        <v>58</v>
      </c>
      <c r="L37" s="46">
        <v>500</v>
      </c>
      <c r="M37" s="57"/>
      <c r="N37" s="46">
        <v>300</v>
      </c>
      <c r="O37" s="46"/>
      <c r="P37" s="46">
        <v>200</v>
      </c>
      <c r="Q37" s="46"/>
      <c r="R37" s="46"/>
      <c r="S37" s="46"/>
      <c r="T37" s="46"/>
      <c r="U37" s="46"/>
      <c r="V37" s="46"/>
      <c r="W37" s="46"/>
      <c r="X37" s="58"/>
      <c r="Y37" s="46">
        <v>883.17</v>
      </c>
      <c r="Z37" s="46">
        <f t="shared" si="0"/>
        <v>441585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</row>
    <row r="38" spans="1:38" ht="20.25" customHeight="1" x14ac:dyDescent="0.25">
      <c r="A38" s="56" t="s">
        <v>51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40" t="e">
        <f>SUM(#REF!)</f>
        <v>#REF!</v>
      </c>
      <c r="M38" s="40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1"/>
      <c r="Y38" s="35"/>
      <c r="Z38" s="36">
        <f>SUM(Z9:Z37)</f>
        <v>4626775.25</v>
      </c>
      <c r="AA38" s="2"/>
      <c r="AB38" s="2"/>
      <c r="AC38" s="2"/>
      <c r="AD38" s="2"/>
      <c r="AE38" s="2"/>
      <c r="AF38" s="32"/>
      <c r="AG38" s="7" t="e">
        <f>SUM(#REF!)</f>
        <v>#REF!</v>
      </c>
      <c r="AH38" s="7"/>
      <c r="AI38" s="7" t="e">
        <f>SUM(#REF!)</f>
        <v>#REF!</v>
      </c>
      <c r="AJ38" s="7"/>
      <c r="AK38" s="7"/>
      <c r="AL38" s="7"/>
    </row>
    <row r="39" spans="1:38" ht="18" customHeight="1" x14ac:dyDescent="0.25"/>
    <row r="40" spans="1:38" ht="45" customHeight="1" x14ac:dyDescent="0.25">
      <c r="A40" s="51" t="s">
        <v>36</v>
      </c>
      <c r="B40" s="51"/>
      <c r="C40" s="51"/>
      <c r="D40" s="51"/>
      <c r="E40" s="54" t="s">
        <v>38</v>
      </c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37"/>
      <c r="AK40" s="37"/>
      <c r="AL40" s="28"/>
    </row>
    <row r="41" spans="1:38" ht="156" customHeight="1" x14ac:dyDescent="0.25">
      <c r="A41" s="51" t="s">
        <v>39</v>
      </c>
      <c r="B41" s="51"/>
      <c r="C41" s="51"/>
      <c r="D41" s="51"/>
      <c r="E41" s="52" t="s">
        <v>55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38"/>
      <c r="AK41" s="38"/>
      <c r="AL41" s="29"/>
    </row>
    <row r="42" spans="1:38" x14ac:dyDescent="0.25">
      <c r="D42" s="1"/>
      <c r="E42" s="1"/>
      <c r="F42"/>
      <c r="G42"/>
      <c r="H42"/>
      <c r="I42"/>
      <c r="J42"/>
      <c r="K42"/>
    </row>
    <row r="43" spans="1:38" ht="15.6" x14ac:dyDescent="0.3">
      <c r="C43" s="45"/>
      <c r="D43" s="45"/>
      <c r="E43" s="15"/>
      <c r="F43" s="14"/>
      <c r="G43" s="14"/>
      <c r="H43" s="14"/>
      <c r="I43" s="14"/>
      <c r="J43" s="14"/>
      <c r="K43"/>
    </row>
    <row r="44" spans="1:38" ht="8.25" customHeight="1" x14ac:dyDescent="0.25">
      <c r="C44" s="14"/>
      <c r="D44" s="16"/>
      <c r="E44" s="17"/>
      <c r="F44" s="18"/>
      <c r="G44" s="19"/>
      <c r="H44" s="19"/>
      <c r="I44" s="19"/>
      <c r="J44" s="19"/>
      <c r="K44"/>
    </row>
    <row r="45" spans="1:38" ht="12.75" customHeight="1" x14ac:dyDescent="0.25">
      <c r="C45" s="14"/>
      <c r="D45" s="48"/>
      <c r="E45" s="48"/>
      <c r="F45" s="48"/>
      <c r="G45" s="20" t="s">
        <v>29</v>
      </c>
      <c r="H45" s="21"/>
      <c r="I45" s="15"/>
      <c r="J45" s="15"/>
      <c r="K45"/>
    </row>
    <row r="46" spans="1:38" ht="7.5" customHeight="1" x14ac:dyDescent="0.25">
      <c r="C46" s="14"/>
      <c r="D46" s="22"/>
      <c r="E46" s="14"/>
      <c r="F46" s="15"/>
      <c r="G46" s="15"/>
      <c r="H46" s="20"/>
      <c r="I46" s="23"/>
      <c r="J46" s="23"/>
      <c r="K46"/>
    </row>
    <row r="47" spans="1:38" ht="13.5" customHeight="1" x14ac:dyDescent="0.25">
      <c r="C47" s="14"/>
      <c r="D47" s="48"/>
      <c r="E47" s="48"/>
      <c r="F47" s="48"/>
      <c r="G47" s="20" t="s">
        <v>30</v>
      </c>
      <c r="H47" s="20"/>
      <c r="I47" s="23"/>
      <c r="J47" s="23"/>
      <c r="K47"/>
    </row>
    <row r="48" spans="1:38" ht="13.8" x14ac:dyDescent="0.25">
      <c r="C48" s="14"/>
      <c r="D48" s="16"/>
      <c r="E48" s="14"/>
      <c r="F48" s="15"/>
      <c r="G48" s="19"/>
      <c r="H48" s="19"/>
      <c r="I48" s="19"/>
      <c r="J48" s="19"/>
      <c r="K48"/>
    </row>
    <row r="49" spans="3:11" ht="13.5" customHeight="1" x14ac:dyDescent="0.25">
      <c r="C49" s="14"/>
      <c r="D49" s="48"/>
      <c r="E49" s="48"/>
      <c r="F49" s="48"/>
      <c r="G49" s="24" t="s">
        <v>31</v>
      </c>
      <c r="H49" s="19"/>
      <c r="I49" s="19"/>
      <c r="J49" s="19"/>
      <c r="K49"/>
    </row>
    <row r="50" spans="3:11" ht="13.8" x14ac:dyDescent="0.25">
      <c r="C50" s="14"/>
      <c r="D50" s="16"/>
      <c r="E50" s="25"/>
      <c r="F50" s="18"/>
      <c r="G50" s="19"/>
      <c r="H50" s="19"/>
      <c r="I50" s="19"/>
      <c r="J50" s="19"/>
      <c r="K50"/>
    </row>
    <row r="51" spans="3:11" ht="13.8" x14ac:dyDescent="0.25">
      <c r="C51" s="14"/>
      <c r="D51" s="16"/>
      <c r="E51" s="25"/>
      <c r="F51" s="18"/>
      <c r="G51" s="19"/>
      <c r="H51" s="19"/>
      <c r="I51" s="19"/>
      <c r="J51" s="19"/>
      <c r="K51"/>
    </row>
    <row r="52" spans="3:11" ht="13.8" x14ac:dyDescent="0.25">
      <c r="C52" s="14" t="s">
        <v>32</v>
      </c>
      <c r="D52" s="16"/>
      <c r="E52" s="26"/>
      <c r="F52" s="19"/>
      <c r="G52" s="19"/>
      <c r="H52" s="19"/>
      <c r="I52" s="19"/>
      <c r="J52" s="19"/>
      <c r="K52"/>
    </row>
    <row r="53" spans="3:11" ht="13.8" x14ac:dyDescent="0.25">
      <c r="C53" s="14"/>
      <c r="D53" s="14"/>
      <c r="E53" s="14"/>
      <c r="F53" s="19" t="s">
        <v>43</v>
      </c>
      <c r="G53" s="15"/>
      <c r="H53" s="15"/>
      <c r="I53" s="15"/>
      <c r="J53" s="15"/>
    </row>
    <row r="54" spans="3:11" ht="13.8" x14ac:dyDescent="0.25">
      <c r="C54" s="14"/>
      <c r="D54" s="14"/>
      <c r="E54" s="14"/>
      <c r="F54" s="15"/>
      <c r="G54" s="15"/>
      <c r="H54" s="15"/>
      <c r="I54" s="15"/>
      <c r="J54" s="15"/>
    </row>
    <row r="55" spans="3:11" ht="13.8" x14ac:dyDescent="0.25">
      <c r="C55" s="14"/>
      <c r="D55" s="14"/>
      <c r="E55" s="14"/>
      <c r="F55" s="15"/>
      <c r="G55" s="15"/>
      <c r="H55" s="15"/>
      <c r="I55" s="15"/>
      <c r="J55" s="15"/>
    </row>
    <row r="56" spans="3:11" ht="13.8" x14ac:dyDescent="0.25">
      <c r="C56" s="14"/>
      <c r="D56" s="14"/>
      <c r="E56" s="14"/>
      <c r="F56" s="15"/>
      <c r="G56" s="15"/>
      <c r="H56" s="15"/>
      <c r="I56" s="15"/>
      <c r="J56" s="15"/>
    </row>
    <row r="57" spans="3:11" ht="13.8" x14ac:dyDescent="0.25">
      <c r="C57" s="14"/>
      <c r="D57" s="14"/>
      <c r="E57" s="14"/>
      <c r="F57" s="15"/>
      <c r="G57" s="15"/>
      <c r="H57" s="15"/>
      <c r="I57" s="15"/>
      <c r="J57" s="15"/>
    </row>
    <row r="58" spans="3:11" ht="13.8" x14ac:dyDescent="0.25">
      <c r="C58" s="14"/>
      <c r="D58" s="14"/>
      <c r="E58" s="14"/>
      <c r="F58" s="15"/>
      <c r="G58" s="15"/>
      <c r="H58" s="15"/>
      <c r="I58" s="15"/>
      <c r="J58" s="15"/>
    </row>
    <row r="59" spans="3:11" ht="13.8" x14ac:dyDescent="0.25">
      <c r="C59" s="14"/>
      <c r="D59" s="14"/>
      <c r="E59" s="14"/>
      <c r="F59" s="15"/>
      <c r="G59" s="15"/>
      <c r="H59" s="15"/>
      <c r="I59" s="15"/>
      <c r="J59" s="15"/>
    </row>
  </sheetData>
  <autoFilter ref="A8:Z38"/>
  <mergeCells count="13">
    <mergeCell ref="D49:F49"/>
    <mergeCell ref="E3:L3"/>
    <mergeCell ref="E4:L4"/>
    <mergeCell ref="E5:L5"/>
    <mergeCell ref="A41:D41"/>
    <mergeCell ref="E41:AI41"/>
    <mergeCell ref="M7:X7"/>
    <mergeCell ref="A40:D40"/>
    <mergeCell ref="E40:AI40"/>
    <mergeCell ref="AA7:AL7"/>
    <mergeCell ref="A38:K38"/>
    <mergeCell ref="D45:F45"/>
    <mergeCell ref="D47:F47"/>
  </mergeCells>
  <pageMargins left="0.39370078740157483" right="0.19685039370078741" top="0.59055118110236227" bottom="0.3937007874015748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2022-11-02T09:49:41Z</dcterms:modified>
</cp:coreProperties>
</file>